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ГВС" sheetId="9" r:id="rId1"/>
  </sheets>
  <definedNames>
    <definedName name="_xlnm.Print_Area" localSheetId="0">ГВС!$A$1:$P$43</definedName>
  </definedNames>
  <calcPr calcId="162913"/>
</workbook>
</file>

<file path=xl/calcChain.xml><?xml version="1.0" encoding="utf-8"?>
<calcChain xmlns="http://schemas.openxmlformats.org/spreadsheetml/2006/main">
  <c r="E38" i="9" l="1"/>
  <c r="F38" i="9"/>
  <c r="G38" i="9"/>
  <c r="H38" i="9"/>
  <c r="I38" i="9"/>
  <c r="J38" i="9"/>
  <c r="K38" i="9"/>
  <c r="L38" i="9"/>
  <c r="M38" i="9"/>
  <c r="N38" i="9"/>
  <c r="O38" i="9"/>
  <c r="D38" i="9"/>
  <c r="C34" i="9"/>
  <c r="C38" i="9" s="1"/>
  <c r="O23" i="9" l="1"/>
  <c r="O36" i="9" s="1"/>
  <c r="N23" i="9"/>
  <c r="N36" i="9" s="1"/>
  <c r="M23" i="9"/>
  <c r="M36" i="9" s="1"/>
  <c r="L23" i="9"/>
  <c r="L36" i="9" s="1"/>
  <c r="K23" i="9"/>
  <c r="K36" i="9" s="1"/>
  <c r="J23" i="9"/>
  <c r="J36" i="9" s="1"/>
  <c r="I23" i="9"/>
  <c r="I36" i="9" s="1"/>
  <c r="H23" i="9"/>
  <c r="H36" i="9" s="1"/>
  <c r="G23" i="9"/>
  <c r="G36" i="9" s="1"/>
  <c r="F23" i="9"/>
  <c r="F36" i="9" s="1"/>
  <c r="E23" i="9"/>
  <c r="E36" i="9" s="1"/>
  <c r="D23" i="9"/>
  <c r="D36" i="9" s="1"/>
  <c r="O25" i="9" l="1"/>
  <c r="O37" i="9" s="1"/>
  <c r="O35" i="9" s="1"/>
  <c r="N25" i="9"/>
  <c r="M25" i="9"/>
  <c r="L25" i="9"/>
  <c r="K25" i="9"/>
  <c r="J25" i="9"/>
  <c r="I25" i="9"/>
  <c r="H25" i="9"/>
  <c r="G25" i="9"/>
  <c r="F25" i="9"/>
  <c r="E25" i="9"/>
  <c r="D25" i="9"/>
  <c r="C33" i="9" l="1"/>
  <c r="C32" i="9"/>
  <c r="C31" i="9"/>
  <c r="C30" i="9"/>
  <c r="C29" i="9"/>
  <c r="C28" i="9"/>
  <c r="C27" i="9"/>
  <c r="C26" i="9"/>
  <c r="N37" i="9"/>
  <c r="N35" i="9" s="1"/>
  <c r="M37" i="9"/>
  <c r="M35" i="9" s="1"/>
  <c r="L37" i="9"/>
  <c r="L35" i="9" s="1"/>
  <c r="K37" i="9"/>
  <c r="K35" i="9" s="1"/>
  <c r="J37" i="9"/>
  <c r="J35" i="9" s="1"/>
  <c r="I37" i="9"/>
  <c r="I35" i="9" s="1"/>
  <c r="H37" i="9"/>
  <c r="H35" i="9" s="1"/>
  <c r="G37" i="9"/>
  <c r="G35" i="9" s="1"/>
  <c r="F37" i="9"/>
  <c r="F35" i="9" s="1"/>
  <c r="E37" i="9"/>
  <c r="E35" i="9" s="1"/>
  <c r="D37" i="9"/>
  <c r="D35" i="9" s="1"/>
  <c r="C25" i="9" l="1"/>
  <c r="C37" i="9" s="1"/>
  <c r="C24" i="9"/>
  <c r="C23" i="9" s="1"/>
  <c r="C36" i="9" s="1"/>
  <c r="C35" i="9" s="1"/>
</calcChain>
</file>

<file path=xl/sharedStrings.xml><?xml version="1.0" encoding="utf-8"?>
<sst xmlns="http://schemas.openxmlformats.org/spreadsheetml/2006/main" count="54" uniqueCount="50">
  <si>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</si>
  <si>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</si>
  <si>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</si>
  <si>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</si>
  <si>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</si>
  <si>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</si>
  <si>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</si>
  <si>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</si>
  <si>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</si>
  <si>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</si>
  <si>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</si>
  <si>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</si>
  <si>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</si>
  <si>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</si>
  <si>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</si>
  <si>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</si>
  <si>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</si>
  <si>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</si>
  <si>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</si>
  <si>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Управление культуры</t>
  </si>
  <si>
    <t>Управление образованием</t>
  </si>
  <si>
    <t>постановлением администрации</t>
  </si>
  <si>
    <t xml:space="preserve">муниципального образования </t>
  </si>
  <si>
    <t xml:space="preserve">      ЛИМИТЫ</t>
  </si>
  <si>
    <t>Заместитель главы</t>
  </si>
  <si>
    <t>Л.В. Криворучко</t>
  </si>
  <si>
    <t>Управление образованием,  в т.ч.:</t>
  </si>
  <si>
    <t>ВСЕГО,  в т.ч.:</t>
  </si>
  <si>
    <t>Управление культуры,  в т.ч.:</t>
  </si>
  <si>
    <t>МАОУ СОШ 13</t>
  </si>
  <si>
    <t>МБУК «Межпоселенческая библиотека»</t>
  </si>
  <si>
    <t>МКУ «Маттехобеспечение»</t>
  </si>
  <si>
    <t>МБОУ ООШ 14</t>
  </si>
  <si>
    <t>МБДОУ ДС 2</t>
  </si>
  <si>
    <t>МБДОУ ДС 3</t>
  </si>
  <si>
    <t>МБДОУ ДС 7</t>
  </si>
  <si>
    <t>МБДОУ ДС 9</t>
  </si>
  <si>
    <t>МАДОУ ДС 4</t>
  </si>
  <si>
    <t>МБДОУ ДС 8</t>
  </si>
  <si>
    <t>потребления коммунальных услуг по горячему водоснабжению (Гкал.) на 2024 год</t>
  </si>
  <si>
    <t>Приложение 2</t>
  </si>
  <si>
    <t>к постановлению администрации</t>
  </si>
  <si>
    <t>от ______________ № _______</t>
  </si>
  <si>
    <t xml:space="preserve"> «Приложение 5</t>
  </si>
  <si>
    <t>(в редакции постановления</t>
  </si>
  <si>
    <t>администрации муниципального</t>
  </si>
  <si>
    <t>образования Темрюкский район</t>
  </si>
  <si>
    <t>от _______________ № _______)</t>
  </si>
  <si>
    <t>»</t>
  </si>
  <si>
    <t>от 25 июля 2023 г. № 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</si>
</sst>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sz val="11"/>
      <color theme="1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1" fillId="0" borderId="0"/>
    <xf numFmtId="0" fontId="15" fillId="0" borderId="0"/>
  </cellStyleXfs>
  <cellXfs count="48">
    <xf numFmtId="0" fontId="0" fillId="0" borderId="0" xfId="0"/>
    <xf numFmtId="0" fontId="11" fillId="0" borderId="0" xfId="2"/>
    <xf numFmtId="0" fontId="3" fillId="0" borderId="0" xfId="2" applyFont="1" applyAlignment="1">
      <alignment shrinkToFit="1"/>
    </xf>
    <xf numFmtId="0" fontId="3" fillId="0" borderId="0" xfId="2" applyFont="1"/>
    <xf numFmtId="0" fontId="8" fillId="0" borderId="0" xfId="2" applyFont="1" applyBorder="1"/>
    <xf numFmtId="0" fontId="8" fillId="0" borderId="0" xfId="2" applyFont="1"/>
    <xf numFmtId="0" fontId="2" fillId="0" borderId="0" xfId="2" applyFont="1" applyAlignment="1">
      <alignment horizontal="justify" shrinkToFit="1"/>
    </xf>
    <xf numFmtId="0" fontId="9" fillId="0" borderId="0" xfId="2" applyFont="1"/>
    <xf numFmtId="0" fontId="10" fillId="0" borderId="0" xfId="2" applyFont="1"/>
    <xf numFmtId="0" fontId="3" fillId="0" borderId="0" xfId="2" applyFont="1" applyBorder="1"/>
    <xf numFmtId="0" fontId="0" fillId="0" borderId="0" xfId="0" applyFill="1"/>
    <xf numFmtId="0" fontId="11" fillId="0" borderId="0" xfId="2" applyFill="1"/>
    <xf numFmtId="0" fontId="4" fillId="0" borderId="0" xfId="2" applyFont="1" applyFill="1"/>
    <xf numFmtId="0" fontId="3" fillId="0" borderId="0" xfId="2" applyFont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vertical="center" wrapText="1"/>
    </xf>
    <xf numFmtId="0" fontId="3" fillId="0" borderId="0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5" fillId="0" borderId="0" xfId="2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/>
    <xf numFmtId="0" fontId="0" fillId="0" borderId="0" xfId="0" applyFill="1" applyAlignment="1"/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9" fillId="0" borderId="0" xfId="2" applyFont="1" applyAlignment="1">
      <alignment horizontal="right"/>
    </xf>
    <xf numFmtId="0" fontId="6" fillId="0" borderId="2" xfId="2" applyFont="1" applyFill="1" applyBorder="1" applyAlignment="1">
      <alignment horizontal="center" vertical="top"/>
    </xf>
    <xf numFmtId="0" fontId="3" fillId="0" borderId="0" xfId="2" applyFont="1" applyAlignment="1">
      <alignment horizontal="right"/>
    </xf>
    <xf numFmtId="0" fontId="3" fillId="0" borderId="0" xfId="2" applyFont="1" applyBorder="1" applyAlignment="1">
      <alignment horizontal="right"/>
    </xf>
    <xf numFmtId="0" fontId="9" fillId="0" borderId="0" xfId="2" applyFont="1" applyBorder="1" applyAlignment="1">
      <alignment horizontal="right"/>
    </xf>
    <xf numFmtId="0" fontId="3" fillId="0" borderId="0" xfId="2" applyFont="1" applyBorder="1" applyAlignment="1">
      <alignment horizontal="left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48"/>
  <sheetViews>
    <sheetView tabSelected="1" view="pageBreakPreview" zoomScaleNormal="100" zoomScaleSheetLayoutView="100" zoomScalePageLayoutView="80" workbookViewId="0">
      <selection activeCell="L19" sqref="L19"/>
    </sheetView>
  </sheetViews>
  <sheetFormatPr defaultRowHeight="15" x14ac:dyDescent="0.25"/>
  <cols>
    <col min="1" max="1" width="4.85546875" customWidth="1"/>
    <col min="2" max="2" width="43" customWidth="1"/>
    <col min="3" max="3" width="10.140625" customWidth="1"/>
    <col min="4" max="4" width="8.42578125" customWidth="1"/>
    <col min="5" max="5" width="9.85546875" customWidth="1"/>
    <col min="6" max="6" width="7.85546875" customWidth="1"/>
    <col min="7" max="7" width="8.7109375" customWidth="1"/>
    <col min="8" max="8" width="7.85546875" customWidth="1"/>
    <col min="9" max="9" width="8.7109375" customWidth="1"/>
    <col min="10" max="10" width="8" customWidth="1"/>
    <col min="11" max="11" width="8.28515625" customWidth="1"/>
    <col min="12" max="12" width="10" customWidth="1"/>
    <col min="13" max="13" width="9.5703125" customWidth="1"/>
    <col min="14" max="14" width="8.42578125" customWidth="1"/>
    <col min="15" max="15" width="10.28515625" customWidth="1"/>
  </cols>
  <sheetData>
    <row r="1" spans="1:15" ht="18.75" x14ac:dyDescent="0.3">
      <c r="L1" s="33" t="s">
        <v>40</v>
      </c>
    </row>
    <row r="2" spans="1:15" ht="18.75" x14ac:dyDescent="0.3">
      <c r="L2" s="33" t="s">
        <v>41</v>
      </c>
    </row>
    <row r="3" spans="1:15" ht="18.75" x14ac:dyDescent="0.3">
      <c r="L3" s="33" t="s">
        <v>1</v>
      </c>
    </row>
    <row r="4" spans="1:15" ht="18.75" x14ac:dyDescent="0.3">
      <c r="L4" s="33" t="s">
        <v>2</v>
      </c>
    </row>
    <row r="5" spans="1:15" ht="18.75" x14ac:dyDescent="0.3">
      <c r="L5" s="33" t="s">
        <v>42</v>
      </c>
    </row>
    <row r="6" spans="1:15" ht="18.75" x14ac:dyDescent="0.3">
      <c r="L6" s="33"/>
    </row>
    <row r="7" spans="1:15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17"/>
      <c r="L7" s="18" t="s">
        <v>43</v>
      </c>
      <c r="M7" s="17"/>
      <c r="N7" s="17"/>
      <c r="O7" s="17"/>
    </row>
    <row r="8" spans="1:15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17"/>
      <c r="L8" s="18"/>
      <c r="M8" s="17"/>
      <c r="N8" s="17"/>
      <c r="O8" s="17"/>
    </row>
    <row r="9" spans="1:1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18" t="s">
        <v>0</v>
      </c>
      <c r="M9" s="13"/>
      <c r="N9" s="13"/>
      <c r="O9" s="13"/>
    </row>
    <row r="10" spans="1:15" ht="18.7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17"/>
      <c r="L10" s="18" t="s">
        <v>21</v>
      </c>
      <c r="M10" s="17"/>
      <c r="N10" s="17"/>
      <c r="O10" s="17"/>
    </row>
    <row r="11" spans="1:15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17"/>
      <c r="L11" s="18" t="s">
        <v>1</v>
      </c>
      <c r="M11" s="17"/>
      <c r="N11" s="17"/>
      <c r="O11" s="17"/>
    </row>
    <row r="12" spans="1:15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17"/>
      <c r="L12" s="18" t="s">
        <v>2</v>
      </c>
      <c r="M12" s="17"/>
      <c r="N12" s="17"/>
      <c r="O12" s="17"/>
    </row>
    <row r="13" spans="1:15" ht="18.75" x14ac:dyDescent="0.3">
      <c r="A13" s="6"/>
      <c r="B13" s="2"/>
      <c r="C13" s="2"/>
      <c r="D13" s="2"/>
      <c r="E13" s="2"/>
      <c r="F13" s="2"/>
      <c r="G13" s="2"/>
      <c r="H13" s="2"/>
      <c r="I13" s="2"/>
      <c r="J13" s="2"/>
      <c r="K13" s="17"/>
      <c r="L13" s="18" t="s">
        <v>49</v>
      </c>
      <c r="M13" s="17"/>
      <c r="N13" s="17"/>
      <c r="O13" s="17"/>
    </row>
    <row r="14" spans="1:15" ht="18.75" x14ac:dyDescent="0.3">
      <c r="A14" s="6"/>
      <c r="B14" s="2"/>
      <c r="C14" s="2"/>
      <c r="D14" s="2"/>
      <c r="E14" s="2"/>
      <c r="F14" s="2"/>
      <c r="G14" s="2"/>
      <c r="H14" s="2"/>
      <c r="I14" s="2"/>
      <c r="J14" s="2"/>
      <c r="K14" s="17"/>
      <c r="L14" s="18" t="s">
        <v>44</v>
      </c>
      <c r="M14" s="17"/>
      <c r="N14" s="17"/>
      <c r="O14" s="17"/>
    </row>
    <row r="15" spans="1:15" ht="18.75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17"/>
      <c r="L15" s="18" t="s">
        <v>45</v>
      </c>
      <c r="M15" s="17"/>
      <c r="N15" s="17"/>
      <c r="O15" s="17"/>
    </row>
    <row r="16" spans="1:15" ht="18.75" x14ac:dyDescent="0.3">
      <c r="A16" s="6"/>
      <c r="B16" s="2"/>
      <c r="C16" s="2"/>
      <c r="D16" s="2"/>
      <c r="E16" s="2"/>
      <c r="F16" s="2"/>
      <c r="G16" s="2"/>
      <c r="H16" s="2"/>
      <c r="I16" s="2"/>
      <c r="J16" s="2"/>
      <c r="K16" s="17"/>
      <c r="L16" s="18" t="s">
        <v>46</v>
      </c>
      <c r="M16" s="17"/>
      <c r="N16" s="17"/>
      <c r="O16" s="17"/>
    </row>
    <row r="17" spans="1:256" ht="18.75" x14ac:dyDescent="0.3">
      <c r="A17" s="6"/>
      <c r="B17" s="2"/>
      <c r="C17" s="2"/>
      <c r="D17" s="2"/>
      <c r="E17" s="2"/>
      <c r="F17" s="2"/>
      <c r="G17" s="2"/>
      <c r="H17" s="2"/>
      <c r="I17" s="2"/>
      <c r="J17" s="2"/>
      <c r="K17" s="17"/>
      <c r="L17" s="18" t="s">
        <v>47</v>
      </c>
      <c r="M17" s="17"/>
      <c r="N17" s="17"/>
      <c r="O17" s="17"/>
    </row>
    <row r="18" spans="1:256" ht="18.7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31"/>
      <c r="L18" s="31"/>
      <c r="M18" s="31"/>
      <c r="N18" s="31"/>
      <c r="O18" s="31"/>
    </row>
    <row r="19" spans="1:256" ht="18.75" x14ac:dyDescent="0.3">
      <c r="A19" s="22"/>
      <c r="B19" s="22"/>
      <c r="C19" s="22"/>
      <c r="D19" s="22"/>
      <c r="E19" s="36" t="s">
        <v>23</v>
      </c>
      <c r="F19" s="37"/>
      <c r="G19" s="37"/>
      <c r="H19" s="22"/>
      <c r="I19" s="22"/>
      <c r="J19" s="22"/>
      <c r="K19" s="22"/>
      <c r="L19" s="23"/>
      <c r="M19" s="23"/>
      <c r="N19" s="23"/>
      <c r="O19" s="23"/>
    </row>
    <row r="20" spans="1:256" ht="18.75" x14ac:dyDescent="0.3">
      <c r="A20" s="22"/>
      <c r="B20" s="41" t="s">
        <v>39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22"/>
    </row>
    <row r="21" spans="1:256" ht="19.899999999999999" customHeight="1" x14ac:dyDescent="0.25">
      <c r="A21" s="46" t="s">
        <v>3</v>
      </c>
      <c r="B21" s="46" t="s">
        <v>4</v>
      </c>
      <c r="C21" s="46" t="s">
        <v>5</v>
      </c>
      <c r="D21" s="38" t="s">
        <v>6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256" ht="15.75" x14ac:dyDescent="0.25">
      <c r="A22" s="47"/>
      <c r="B22" s="47"/>
      <c r="C22" s="47"/>
      <c r="D22" s="24" t="s">
        <v>7</v>
      </c>
      <c r="E22" s="24" t="s">
        <v>8</v>
      </c>
      <c r="F22" s="24" t="s">
        <v>9</v>
      </c>
      <c r="G22" s="24" t="s">
        <v>10</v>
      </c>
      <c r="H22" s="24" t="s">
        <v>11</v>
      </c>
      <c r="I22" s="24" t="s">
        <v>12</v>
      </c>
      <c r="J22" s="24" t="s">
        <v>13</v>
      </c>
      <c r="K22" s="24" t="s">
        <v>14</v>
      </c>
      <c r="L22" s="24" t="s">
        <v>15</v>
      </c>
      <c r="M22" s="24" t="s">
        <v>16</v>
      </c>
      <c r="N22" s="24" t="s">
        <v>17</v>
      </c>
      <c r="O22" s="24" t="s">
        <v>18</v>
      </c>
    </row>
    <row r="23" spans="1:256" s="10" customFormat="1" ht="19.5" customHeight="1" x14ac:dyDescent="0.25">
      <c r="A23" s="25">
        <v>1</v>
      </c>
      <c r="B23" s="30" t="s">
        <v>28</v>
      </c>
      <c r="C23" s="29">
        <f t="shared" ref="C23:O23" si="0">C24</f>
        <v>1.2</v>
      </c>
      <c r="D23" s="29">
        <f t="shared" si="0"/>
        <v>0.1</v>
      </c>
      <c r="E23" s="29">
        <f t="shared" si="0"/>
        <v>0.1</v>
      </c>
      <c r="F23" s="29">
        <f t="shared" si="0"/>
        <v>0.1</v>
      </c>
      <c r="G23" s="29">
        <f t="shared" si="0"/>
        <v>0.1</v>
      </c>
      <c r="H23" s="29">
        <f t="shared" si="0"/>
        <v>0.1</v>
      </c>
      <c r="I23" s="29">
        <f t="shared" si="0"/>
        <v>0.1</v>
      </c>
      <c r="J23" s="29">
        <f t="shared" si="0"/>
        <v>0.1</v>
      </c>
      <c r="K23" s="29">
        <f t="shared" si="0"/>
        <v>0.1</v>
      </c>
      <c r="L23" s="29">
        <f t="shared" si="0"/>
        <v>0.1</v>
      </c>
      <c r="M23" s="29">
        <f t="shared" si="0"/>
        <v>0.1</v>
      </c>
      <c r="N23" s="29">
        <f t="shared" si="0"/>
        <v>0.1</v>
      </c>
      <c r="O23" s="29">
        <f t="shared" si="0"/>
        <v>0.1</v>
      </c>
    </row>
    <row r="24" spans="1:256" s="10" customFormat="1" ht="15.75" x14ac:dyDescent="0.25">
      <c r="A24" s="25"/>
      <c r="B24" s="19" t="s">
        <v>30</v>
      </c>
      <c r="C24" s="29">
        <f>SUM(D24:O24)</f>
        <v>1.2</v>
      </c>
      <c r="D24" s="29">
        <v>0.1</v>
      </c>
      <c r="E24" s="29">
        <v>0.1</v>
      </c>
      <c r="F24" s="29">
        <v>0.1</v>
      </c>
      <c r="G24" s="29">
        <v>0.1</v>
      </c>
      <c r="H24" s="29">
        <v>0.1</v>
      </c>
      <c r="I24" s="29">
        <v>0.1</v>
      </c>
      <c r="J24" s="29">
        <v>0.1</v>
      </c>
      <c r="K24" s="29">
        <v>0.1</v>
      </c>
      <c r="L24" s="29">
        <v>0.1</v>
      </c>
      <c r="M24" s="29">
        <v>0.1</v>
      </c>
      <c r="N24" s="29">
        <v>0.1</v>
      </c>
      <c r="O24" s="29">
        <v>0.1</v>
      </c>
    </row>
    <row r="25" spans="1:256" s="10" customFormat="1" ht="20.25" customHeight="1" x14ac:dyDescent="0.25">
      <c r="A25" s="25">
        <v>2</v>
      </c>
      <c r="B25" s="26" t="s">
        <v>26</v>
      </c>
      <c r="C25" s="27">
        <f t="shared" ref="C25:O25" si="1">SUM(C26:C33)</f>
        <v>329.78899999999993</v>
      </c>
      <c r="D25" s="27">
        <f t="shared" si="1"/>
        <v>29.053000000000004</v>
      </c>
      <c r="E25" s="27">
        <f t="shared" si="1"/>
        <v>27.074000000000002</v>
      </c>
      <c r="F25" s="27">
        <f t="shared" si="1"/>
        <v>29.053000000000004</v>
      </c>
      <c r="G25" s="27">
        <f t="shared" si="1"/>
        <v>28.116</v>
      </c>
      <c r="H25" s="27">
        <f t="shared" si="1"/>
        <v>29.053000000000004</v>
      </c>
      <c r="I25" s="27">
        <f t="shared" si="1"/>
        <v>28.116</v>
      </c>
      <c r="J25" s="27">
        <f t="shared" si="1"/>
        <v>15.933000000000002</v>
      </c>
      <c r="K25" s="27">
        <f t="shared" si="1"/>
        <v>29.053000000000004</v>
      </c>
      <c r="L25" s="27">
        <f t="shared" si="1"/>
        <v>28.116</v>
      </c>
      <c r="M25" s="27">
        <f t="shared" si="1"/>
        <v>29.053000000000004</v>
      </c>
      <c r="N25" s="27">
        <f t="shared" si="1"/>
        <v>28.116</v>
      </c>
      <c r="O25" s="27">
        <f t="shared" si="1"/>
        <v>29.053000000000004</v>
      </c>
    </row>
    <row r="26" spans="1:256" s="10" customFormat="1" ht="15.75" x14ac:dyDescent="0.25">
      <c r="A26" s="25"/>
      <c r="B26" s="26" t="s">
        <v>29</v>
      </c>
      <c r="C26" s="27">
        <f t="shared" ref="C26:C34" si="2">SUM(D26:O26)</f>
        <v>54.068999999999996</v>
      </c>
      <c r="D26" s="20">
        <v>4.7619999999999996</v>
      </c>
      <c r="E26" s="20">
        <v>4.4539999999999997</v>
      </c>
      <c r="F26" s="20">
        <v>4.7619999999999996</v>
      </c>
      <c r="G26" s="20">
        <v>4.6079999999999997</v>
      </c>
      <c r="H26" s="20">
        <v>4.7619999999999996</v>
      </c>
      <c r="I26" s="20">
        <v>4.6079999999999997</v>
      </c>
      <c r="J26" s="20">
        <v>2.6110000000000002</v>
      </c>
      <c r="K26" s="20">
        <v>4.7619999999999996</v>
      </c>
      <c r="L26" s="20">
        <v>4.6079999999999997</v>
      </c>
      <c r="M26" s="20">
        <v>4.7619999999999996</v>
      </c>
      <c r="N26" s="20">
        <v>4.6079999999999997</v>
      </c>
      <c r="O26" s="20">
        <v>4.7619999999999996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</row>
    <row r="27" spans="1:256" s="10" customFormat="1" ht="15.75" x14ac:dyDescent="0.25">
      <c r="A27" s="25"/>
      <c r="B27" s="21" t="s">
        <v>32</v>
      </c>
      <c r="C27" s="27">
        <f t="shared" si="2"/>
        <v>47.306999999999988</v>
      </c>
      <c r="D27" s="20">
        <v>4.1660000000000004</v>
      </c>
      <c r="E27" s="20">
        <v>3.8980000000000001</v>
      </c>
      <c r="F27" s="20">
        <v>4.1660000000000004</v>
      </c>
      <c r="G27" s="20">
        <v>4.032</v>
      </c>
      <c r="H27" s="20">
        <v>4.1660000000000004</v>
      </c>
      <c r="I27" s="20">
        <v>4.032</v>
      </c>
      <c r="J27" s="20">
        <v>2.2850000000000001</v>
      </c>
      <c r="K27" s="20">
        <v>4.1660000000000004</v>
      </c>
      <c r="L27" s="20">
        <v>4.032</v>
      </c>
      <c r="M27" s="20">
        <v>4.1660000000000004</v>
      </c>
      <c r="N27" s="20">
        <v>4.032</v>
      </c>
      <c r="O27" s="20">
        <v>4.1660000000000004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</row>
    <row r="28" spans="1:256" s="10" customFormat="1" ht="15.75" x14ac:dyDescent="0.25">
      <c r="A28" s="25"/>
      <c r="B28" s="26" t="s">
        <v>33</v>
      </c>
      <c r="C28" s="27">
        <f t="shared" si="2"/>
        <v>30.410999999999998</v>
      </c>
      <c r="D28" s="20">
        <v>2.6779999999999999</v>
      </c>
      <c r="E28" s="20">
        <v>2.5059999999999998</v>
      </c>
      <c r="F28" s="20">
        <v>2.6779999999999999</v>
      </c>
      <c r="G28" s="20">
        <v>2.5920000000000001</v>
      </c>
      <c r="H28" s="20">
        <v>2.6779999999999999</v>
      </c>
      <c r="I28" s="20">
        <v>2.5920000000000001</v>
      </c>
      <c r="J28" s="20">
        <v>1.4690000000000001</v>
      </c>
      <c r="K28" s="20">
        <v>2.6779999999999999</v>
      </c>
      <c r="L28" s="20">
        <v>2.5920000000000001</v>
      </c>
      <c r="M28" s="20">
        <v>2.6779999999999999</v>
      </c>
      <c r="N28" s="20">
        <v>2.5920000000000001</v>
      </c>
      <c r="O28" s="20">
        <v>2.6779999999999999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</row>
    <row r="29" spans="1:256" s="10" customFormat="1" ht="15.75" x14ac:dyDescent="0.25">
      <c r="A29" s="25"/>
      <c r="B29" s="26" t="s">
        <v>34</v>
      </c>
      <c r="C29" s="27">
        <f t="shared" si="2"/>
        <v>47.306999999999988</v>
      </c>
      <c r="D29" s="20">
        <v>4.1660000000000004</v>
      </c>
      <c r="E29" s="20">
        <v>3.8980000000000001</v>
      </c>
      <c r="F29" s="20">
        <v>4.1660000000000004</v>
      </c>
      <c r="G29" s="20">
        <v>4.032</v>
      </c>
      <c r="H29" s="20">
        <v>4.1660000000000004</v>
      </c>
      <c r="I29" s="20">
        <v>4.032</v>
      </c>
      <c r="J29" s="20">
        <v>2.2850000000000001</v>
      </c>
      <c r="K29" s="20">
        <v>4.1660000000000004</v>
      </c>
      <c r="L29" s="20">
        <v>4.032</v>
      </c>
      <c r="M29" s="20">
        <v>4.1660000000000004</v>
      </c>
      <c r="N29" s="20">
        <v>4.032</v>
      </c>
      <c r="O29" s="20">
        <v>4.1660000000000004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</row>
    <row r="30" spans="1:256" s="10" customFormat="1" ht="15.75" x14ac:dyDescent="0.25">
      <c r="A30" s="25"/>
      <c r="B30" s="26" t="s">
        <v>37</v>
      </c>
      <c r="C30" s="27">
        <f t="shared" si="2"/>
        <v>52.378999999999998</v>
      </c>
      <c r="D30" s="20">
        <v>4.6130000000000004</v>
      </c>
      <c r="E30" s="20">
        <v>4.3150000000000004</v>
      </c>
      <c r="F30" s="20">
        <v>4.6130000000000004</v>
      </c>
      <c r="G30" s="20">
        <v>4.4640000000000004</v>
      </c>
      <c r="H30" s="20">
        <v>4.6130000000000004</v>
      </c>
      <c r="I30" s="20">
        <v>4.4640000000000004</v>
      </c>
      <c r="J30" s="20">
        <v>2.5299999999999998</v>
      </c>
      <c r="K30" s="20">
        <v>4.6130000000000004</v>
      </c>
      <c r="L30" s="20">
        <v>4.4640000000000004</v>
      </c>
      <c r="M30" s="20">
        <v>4.6130000000000004</v>
      </c>
      <c r="N30" s="20">
        <v>4.4640000000000004</v>
      </c>
      <c r="O30" s="20">
        <v>4.6130000000000004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</row>
    <row r="31" spans="1:256" s="10" customFormat="1" ht="15.75" x14ac:dyDescent="0.25">
      <c r="A31" s="25"/>
      <c r="B31" s="26" t="s">
        <v>35</v>
      </c>
      <c r="C31" s="27">
        <f t="shared" si="2"/>
        <v>37.067999999999998</v>
      </c>
      <c r="D31" s="20">
        <v>3.274</v>
      </c>
      <c r="E31" s="20">
        <v>2.9569999999999999</v>
      </c>
      <c r="F31" s="20">
        <v>3.274</v>
      </c>
      <c r="G31" s="20">
        <v>3.1680000000000001</v>
      </c>
      <c r="H31" s="20">
        <v>3.274</v>
      </c>
      <c r="I31" s="20">
        <v>3.1680000000000001</v>
      </c>
      <c r="J31" s="20">
        <v>1.7949999999999999</v>
      </c>
      <c r="K31" s="20">
        <v>3.274</v>
      </c>
      <c r="L31" s="20">
        <v>3.1680000000000001</v>
      </c>
      <c r="M31" s="20">
        <v>3.274</v>
      </c>
      <c r="N31" s="20">
        <v>3.1680000000000001</v>
      </c>
      <c r="O31" s="20">
        <v>3.274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</row>
    <row r="32" spans="1:256" s="10" customFormat="1" ht="15.75" x14ac:dyDescent="0.25">
      <c r="A32" s="25"/>
      <c r="B32" s="26" t="s">
        <v>38</v>
      </c>
      <c r="C32" s="27">
        <f t="shared" si="2"/>
        <v>32.101000000000006</v>
      </c>
      <c r="D32" s="20">
        <v>2.827</v>
      </c>
      <c r="E32" s="20">
        <v>2.645</v>
      </c>
      <c r="F32" s="20">
        <v>2.827</v>
      </c>
      <c r="G32" s="20">
        <v>2.7360000000000002</v>
      </c>
      <c r="H32" s="20">
        <v>2.827</v>
      </c>
      <c r="I32" s="20">
        <v>2.7360000000000002</v>
      </c>
      <c r="J32" s="20">
        <v>1.55</v>
      </c>
      <c r="K32" s="20">
        <v>2.827</v>
      </c>
      <c r="L32" s="20">
        <v>2.7360000000000002</v>
      </c>
      <c r="M32" s="20">
        <v>2.827</v>
      </c>
      <c r="N32" s="20">
        <v>2.7360000000000002</v>
      </c>
      <c r="O32" s="20">
        <v>2.827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pans="1:256" s="10" customFormat="1" ht="15.75" x14ac:dyDescent="0.25">
      <c r="A33" s="25"/>
      <c r="B33" s="26" t="s">
        <v>36</v>
      </c>
      <c r="C33" s="27">
        <f t="shared" si="2"/>
        <v>29.147000000000006</v>
      </c>
      <c r="D33" s="20">
        <v>2.5670000000000002</v>
      </c>
      <c r="E33" s="20">
        <v>2.4009999999999998</v>
      </c>
      <c r="F33" s="20">
        <v>2.5670000000000002</v>
      </c>
      <c r="G33" s="20">
        <v>2.484</v>
      </c>
      <c r="H33" s="20">
        <v>2.5670000000000002</v>
      </c>
      <c r="I33" s="20">
        <v>2.484</v>
      </c>
      <c r="J33" s="20">
        <v>1.4079999999999999</v>
      </c>
      <c r="K33" s="20">
        <v>2.5670000000000002</v>
      </c>
      <c r="L33" s="20">
        <v>2.484</v>
      </c>
      <c r="M33" s="20">
        <v>2.5670000000000002</v>
      </c>
      <c r="N33" s="20">
        <v>2.484</v>
      </c>
      <c r="O33" s="20">
        <v>2.5670000000000002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</row>
    <row r="34" spans="1:256" s="10" customFormat="1" ht="15.75" x14ac:dyDescent="0.25">
      <c r="A34" s="25">
        <v>3</v>
      </c>
      <c r="B34" s="26" t="s">
        <v>31</v>
      </c>
      <c r="C34" s="29">
        <f t="shared" si="2"/>
        <v>36</v>
      </c>
      <c r="D34" s="35">
        <v>3</v>
      </c>
      <c r="E34" s="35">
        <v>3</v>
      </c>
      <c r="F34" s="35">
        <v>3</v>
      </c>
      <c r="G34" s="35">
        <v>3</v>
      </c>
      <c r="H34" s="35">
        <v>3</v>
      </c>
      <c r="I34" s="35">
        <v>3</v>
      </c>
      <c r="J34" s="35">
        <v>3</v>
      </c>
      <c r="K34" s="35">
        <v>3</v>
      </c>
      <c r="L34" s="35">
        <v>3</v>
      </c>
      <c r="M34" s="35">
        <v>3</v>
      </c>
      <c r="N34" s="35">
        <v>3</v>
      </c>
      <c r="O34" s="35">
        <v>3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</row>
    <row r="35" spans="1:256" s="10" customFormat="1" ht="15.75" x14ac:dyDescent="0.25">
      <c r="A35" s="28"/>
      <c r="B35" s="26" t="s">
        <v>27</v>
      </c>
      <c r="C35" s="29">
        <f>SUM(C36:C38)</f>
        <v>366.98899999999992</v>
      </c>
      <c r="D35" s="29">
        <f t="shared" ref="D35:O35" si="3">SUM(D36:D38)</f>
        <v>32.153000000000006</v>
      </c>
      <c r="E35" s="29">
        <f t="shared" si="3"/>
        <v>30.174000000000003</v>
      </c>
      <c r="F35" s="29">
        <f t="shared" si="3"/>
        <v>32.153000000000006</v>
      </c>
      <c r="G35" s="29">
        <f t="shared" si="3"/>
        <v>31.216000000000001</v>
      </c>
      <c r="H35" s="29">
        <f t="shared" si="3"/>
        <v>32.153000000000006</v>
      </c>
      <c r="I35" s="29">
        <f t="shared" si="3"/>
        <v>31.216000000000001</v>
      </c>
      <c r="J35" s="29">
        <f t="shared" si="3"/>
        <v>19.033000000000001</v>
      </c>
      <c r="K35" s="29">
        <f t="shared" si="3"/>
        <v>32.153000000000006</v>
      </c>
      <c r="L35" s="29">
        <f t="shared" si="3"/>
        <v>31.216000000000001</v>
      </c>
      <c r="M35" s="29">
        <f t="shared" si="3"/>
        <v>32.153000000000006</v>
      </c>
      <c r="N35" s="29">
        <f t="shared" si="3"/>
        <v>31.216000000000001</v>
      </c>
      <c r="O35" s="29">
        <f t="shared" si="3"/>
        <v>32.153000000000006</v>
      </c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</row>
    <row r="36" spans="1:256" s="10" customFormat="1" ht="18" customHeight="1" x14ac:dyDescent="0.25">
      <c r="A36" s="28">
        <v>1</v>
      </c>
      <c r="B36" s="30" t="s">
        <v>19</v>
      </c>
      <c r="C36" s="29">
        <f t="shared" ref="C36:O36" si="4">C23</f>
        <v>1.2</v>
      </c>
      <c r="D36" s="29">
        <f t="shared" si="4"/>
        <v>0.1</v>
      </c>
      <c r="E36" s="29">
        <f t="shared" si="4"/>
        <v>0.1</v>
      </c>
      <c r="F36" s="29">
        <f t="shared" si="4"/>
        <v>0.1</v>
      </c>
      <c r="G36" s="29">
        <f t="shared" si="4"/>
        <v>0.1</v>
      </c>
      <c r="H36" s="29">
        <f t="shared" si="4"/>
        <v>0.1</v>
      </c>
      <c r="I36" s="29">
        <f t="shared" si="4"/>
        <v>0.1</v>
      </c>
      <c r="J36" s="29">
        <f t="shared" si="4"/>
        <v>0.1</v>
      </c>
      <c r="K36" s="29">
        <f t="shared" si="4"/>
        <v>0.1</v>
      </c>
      <c r="L36" s="29">
        <f t="shared" si="4"/>
        <v>0.1</v>
      </c>
      <c r="M36" s="29">
        <f t="shared" si="4"/>
        <v>0.1</v>
      </c>
      <c r="N36" s="29">
        <f t="shared" si="4"/>
        <v>0.1</v>
      </c>
      <c r="O36" s="29">
        <f t="shared" si="4"/>
        <v>0.1</v>
      </c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1:256" s="10" customFormat="1" ht="18.75" customHeight="1" x14ac:dyDescent="0.25">
      <c r="A37" s="28">
        <v>2</v>
      </c>
      <c r="B37" s="26" t="s">
        <v>20</v>
      </c>
      <c r="C37" s="29">
        <f>C25</f>
        <v>329.78899999999993</v>
      </c>
      <c r="D37" s="29">
        <f t="shared" ref="D37:O37" si="5">D25</f>
        <v>29.053000000000004</v>
      </c>
      <c r="E37" s="29">
        <f t="shared" si="5"/>
        <v>27.074000000000002</v>
      </c>
      <c r="F37" s="29">
        <f t="shared" si="5"/>
        <v>29.053000000000004</v>
      </c>
      <c r="G37" s="29">
        <f t="shared" si="5"/>
        <v>28.116</v>
      </c>
      <c r="H37" s="29">
        <f t="shared" si="5"/>
        <v>29.053000000000004</v>
      </c>
      <c r="I37" s="29">
        <f t="shared" si="5"/>
        <v>28.116</v>
      </c>
      <c r="J37" s="29">
        <f t="shared" si="5"/>
        <v>15.933000000000002</v>
      </c>
      <c r="K37" s="29">
        <f t="shared" si="5"/>
        <v>29.053000000000004</v>
      </c>
      <c r="L37" s="29">
        <f t="shared" si="5"/>
        <v>28.116</v>
      </c>
      <c r="M37" s="29">
        <f t="shared" si="5"/>
        <v>29.053000000000004</v>
      </c>
      <c r="N37" s="29">
        <f t="shared" si="5"/>
        <v>28.116</v>
      </c>
      <c r="O37" s="29">
        <f t="shared" si="5"/>
        <v>29.053000000000004</v>
      </c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2"/>
    </row>
    <row r="38" spans="1:256" s="10" customFormat="1" ht="18.75" customHeight="1" x14ac:dyDescent="0.25">
      <c r="A38" s="28">
        <v>3</v>
      </c>
      <c r="B38" s="26" t="s">
        <v>31</v>
      </c>
      <c r="C38" s="29">
        <f>C34</f>
        <v>36</v>
      </c>
      <c r="D38" s="32">
        <f>D34</f>
        <v>3</v>
      </c>
      <c r="E38" s="32">
        <f t="shared" ref="E38:O38" si="6">E34</f>
        <v>3</v>
      </c>
      <c r="F38" s="32">
        <f t="shared" si="6"/>
        <v>3</v>
      </c>
      <c r="G38" s="32">
        <f t="shared" si="6"/>
        <v>3</v>
      </c>
      <c r="H38" s="32">
        <f t="shared" si="6"/>
        <v>3</v>
      </c>
      <c r="I38" s="32">
        <f t="shared" si="6"/>
        <v>3</v>
      </c>
      <c r="J38" s="32">
        <f t="shared" si="6"/>
        <v>3</v>
      </c>
      <c r="K38" s="32">
        <f t="shared" si="6"/>
        <v>3</v>
      </c>
      <c r="L38" s="32">
        <f t="shared" si="6"/>
        <v>3</v>
      </c>
      <c r="M38" s="32">
        <f t="shared" si="6"/>
        <v>3</v>
      </c>
      <c r="N38" s="32">
        <f t="shared" si="6"/>
        <v>3</v>
      </c>
      <c r="O38" s="32">
        <f t="shared" si="6"/>
        <v>3</v>
      </c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2"/>
    </row>
    <row r="39" spans="1:256" s="10" customFormat="1" ht="18.75" customHeight="1" x14ac:dyDescent="0.25">
      <c r="A39" s="14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34" t="s">
        <v>48</v>
      </c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2"/>
    </row>
    <row r="40" spans="1:256" s="10" customFormat="1" ht="18.75" customHeight="1" x14ac:dyDescent="0.25">
      <c r="A40" s="14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2"/>
    </row>
    <row r="41" spans="1:256" ht="18.75" customHeight="1" x14ac:dyDescent="0.3">
      <c r="A41" s="45" t="s">
        <v>24</v>
      </c>
      <c r="B41" s="45"/>
      <c r="C41" s="45"/>
      <c r="D41" s="45"/>
      <c r="E41" s="4"/>
      <c r="F41" s="4"/>
      <c r="G41" s="4"/>
      <c r="H41" s="4"/>
      <c r="I41" s="4"/>
      <c r="J41" s="4"/>
      <c r="K41" s="4"/>
      <c r="L41" s="4"/>
      <c r="M41" s="44"/>
      <c r="N41" s="44"/>
      <c r="O41" s="4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8.75" x14ac:dyDescent="0.3">
      <c r="A42" s="39" t="s">
        <v>22</v>
      </c>
      <c r="B42" s="39"/>
      <c r="C42" s="39"/>
      <c r="D42" s="39"/>
      <c r="E42" s="9"/>
      <c r="F42" s="9"/>
      <c r="G42" s="9"/>
      <c r="H42" s="9"/>
      <c r="I42" s="9"/>
      <c r="J42" s="9"/>
      <c r="K42" s="9"/>
      <c r="L42" s="9"/>
      <c r="M42" s="43"/>
      <c r="N42" s="43"/>
      <c r="O42" s="4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ht="18.75" x14ac:dyDescent="0.3">
      <c r="A43" s="39" t="s">
        <v>2</v>
      </c>
      <c r="B43" s="39"/>
      <c r="C43" s="3"/>
      <c r="D43" s="3"/>
      <c r="E43" s="3"/>
      <c r="F43" s="3"/>
      <c r="G43" s="3"/>
      <c r="H43" s="3"/>
      <c r="I43" s="3"/>
      <c r="J43" s="3"/>
      <c r="K43" s="3"/>
      <c r="L43" s="3"/>
      <c r="M43" s="42" t="s">
        <v>25</v>
      </c>
      <c r="N43" s="42"/>
      <c r="O43" s="4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ht="20.25" x14ac:dyDescent="0.3">
      <c r="A44" s="39"/>
      <c r="B44" s="39"/>
      <c r="C44" s="3"/>
      <c r="D44" s="3"/>
      <c r="E44" s="7"/>
      <c r="F44" s="7"/>
      <c r="G44" s="7"/>
      <c r="H44" s="7"/>
      <c r="I44" s="7"/>
      <c r="J44" s="7"/>
      <c r="K44" s="7"/>
      <c r="L44" s="7"/>
      <c r="M44" s="7"/>
      <c r="N44" s="40"/>
      <c r="O44" s="40"/>
    </row>
    <row r="45" spans="1:25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25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8" spans="1:256" x14ac:dyDescent="0.25">
      <c r="A48" s="1"/>
      <c r="B48" s="1"/>
      <c r="C48" s="1"/>
      <c r="D48" s="1"/>
      <c r="E48" s="8"/>
      <c r="F48" s="1"/>
      <c r="G48" s="1"/>
      <c r="H48" s="1"/>
      <c r="I48" s="1"/>
      <c r="J48" s="1"/>
      <c r="K48" s="1"/>
      <c r="L48" s="1"/>
      <c r="M48" s="1"/>
      <c r="N48" s="1"/>
      <c r="O48" s="1"/>
    </row>
  </sheetData>
  <mergeCells count="14">
    <mergeCell ref="E19:G19"/>
    <mergeCell ref="D21:O21"/>
    <mergeCell ref="A43:B43"/>
    <mergeCell ref="A44:B44"/>
    <mergeCell ref="N44:O44"/>
    <mergeCell ref="B20:N20"/>
    <mergeCell ref="M43:O43"/>
    <mergeCell ref="M42:O42"/>
    <mergeCell ref="M41:O41"/>
    <mergeCell ref="A41:D41"/>
    <mergeCell ref="A42:D42"/>
    <mergeCell ref="C21:C22"/>
    <mergeCell ref="B21:B22"/>
    <mergeCell ref="A21:A22"/>
  </mergeCells>
  <pageMargins left="0.78740157480314965" right="0.78740157480314965" top="1.1811023622047245" bottom="0.39370078740157483" header="0" footer="0"/>
  <pageSetup paperSize="9" scale="66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ГВС</vt:lpstr>
      <vt:lpstr>ГВС!Область_печати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2024-02-02T11:43:04Z</dcterms:modified>
</cp:coreProperties>
</file>